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085"/>
  </bookViews>
  <sheets>
    <sheet name="Лист1" sheetId="1" r:id="rId1"/>
  </sheets>
  <definedNames>
    <definedName name="_xlnm.Print_Titles" localSheetId="0">Лист1!$5:$7</definedName>
  </definedNames>
  <calcPr calcId="162913"/>
</workbook>
</file>

<file path=xl/calcChain.xml><?xml version="1.0" encoding="utf-8"?>
<calcChain xmlns="http://schemas.openxmlformats.org/spreadsheetml/2006/main">
  <c r="I22" i="1" l="1"/>
  <c r="G22" i="1" s="1"/>
  <c r="G24" i="1" s="1"/>
  <c r="H24" i="1"/>
  <c r="J24" i="1"/>
  <c r="K24" i="1"/>
  <c r="L24" i="1"/>
  <c r="I21" i="1"/>
  <c r="I20" i="1"/>
  <c r="G20" i="1"/>
  <c r="I19" i="1"/>
  <c r="G19" i="1"/>
  <c r="I17" i="1"/>
  <c r="G17" i="1"/>
  <c r="I18" i="1"/>
  <c r="G16" i="1"/>
  <c r="G18" i="1"/>
  <c r="G8" i="1"/>
  <c r="G12" i="1"/>
  <c r="I24" i="1"/>
  <c r="G21" i="1"/>
</calcChain>
</file>

<file path=xl/sharedStrings.xml><?xml version="1.0" encoding="utf-8"?>
<sst xmlns="http://schemas.openxmlformats.org/spreadsheetml/2006/main" count="93" uniqueCount="56">
  <si>
    <t>№ з/п </t>
  </si>
  <si>
    <t>Назва напряму діяльності (пріоритетні завдання) </t>
  </si>
  <si>
    <t>Перелік заходів програми </t>
  </si>
  <si>
    <t>Строк виконання заходу </t>
  </si>
  <si>
    <t>Виконавці </t>
  </si>
  <si>
    <t>Джерела фінансування </t>
  </si>
  <si>
    <t>Орієнтовні обсяги фінансування (вартість), тис. гривень,</t>
  </si>
  <si>
    <t>у тому числі по роках: </t>
  </si>
  <si>
    <t>Всього</t>
  </si>
  <si>
    <t>Профілактика інфекційних захворювань</t>
  </si>
  <si>
    <t>1.1. Закупівля  вакцин  для профілактики  інфекційних  захворювань за  епідемічними  показами  у  разі  ускладнення  епідемічної ситуації (грип, вірусний гепатит А, вірусний гепатит В, менінгококова інфекція, пневмококова інфекція, тощо.)</t>
  </si>
  <si>
    <t>2022-2026 роки</t>
  </si>
  <si>
    <t>Обласний бюджет</t>
  </si>
  <si>
    <t>Проведення діагностики інфекційних захворювань та забезпечення надання медичної допомоги інфекційним хворим</t>
  </si>
  <si>
    <t>Всього по програмі</t>
  </si>
  <si>
    <t>Додаток 2</t>
  </si>
  <si>
    <t>Напрями діяльності та заходи 
Регіональної програми протиепідемічних заходів та боротьби з інфекційними хворобами в області на 2022 – 2026 роки</t>
  </si>
  <si>
    <t>Одиниця виміру</t>
  </si>
  <si>
    <t>Значення показників</t>
  </si>
  <si>
    <t>всього</t>
  </si>
  <si>
    <t>У тому числі по роках</t>
  </si>
  <si>
    <t>Найменування показників виконання заходів</t>
  </si>
  <si>
    <t xml:space="preserve">Осіб </t>
  </si>
  <si>
    <t>%</t>
  </si>
  <si>
    <t>Забезпечення проведення щорічної вакцинації для профілактики грипу</t>
  </si>
  <si>
    <t>Забезпечення проведення вакцинації для профілактики гепатиту А</t>
  </si>
  <si>
    <t>Забезпечення проведення вакцинації для профілактики гепатиту В</t>
  </si>
  <si>
    <t>Забезпечення проведення вакцинації для профілактики менінгококової інфекції</t>
  </si>
  <si>
    <t xml:space="preserve">% </t>
  </si>
  <si>
    <t>Обстеження хворих з вірусними гепатитами  В та С;</t>
  </si>
  <si>
    <t>Підвищення рівня виявлення захворюваності на вірусні гепатити В та С</t>
  </si>
  <si>
    <t>Обстеження контактних в осередках захворювань гепатитом А, Е;</t>
  </si>
  <si>
    <t>Забезпечення лікування хворих з дифтерією, правцем, ботулізмом (у разі виявлення). Імуноглобулін людини нормальний</t>
  </si>
  <si>
    <t>Забезпечення закладів охорони здоровя швидкими тестами, тест системами та діагностичними наборами для діагностики COVID-19</t>
  </si>
  <si>
    <t>2.1. Забезпечення лабораторій витратними матеріалами, виробами медичного призначення, дезінфікуючими засобами та антисептиками, швидкими тестами, тест системами та діагностичними наборами для біохімічної імунологічної, діагностики інфекційних захворювань населення Закарпатської області</t>
  </si>
  <si>
    <t>2.2. Забезпечення  лікарськими засобами  для медикаментозного лікування інфекційних хворих Закарпатської області лікувальними сироватками (протидифтерійна, протиправцева, протиботулінічна)</t>
  </si>
  <si>
    <t>3.2. Забезпечення закладів охорони здоровя швидкими тестами, тест системами та діагностичними наборами для діагностики COVID-19</t>
  </si>
  <si>
    <t>3.3. Забезпечення  засобами індивідуального захисту персоналу закладів, визначених для лікування хворих на гостру респіраторну хворобу спричинену коронавірусом SARS-CoV-2, серед населення Закарпатської області</t>
  </si>
  <si>
    <t>Забезпечення закладів охорони здоровя, що визначені для лікування хворих на COVID-19 лікарськими засобами (тоцилізумаб, ремдесевір, біовен..)</t>
  </si>
  <si>
    <t>Обстеження призовників, в тому числі на СНІД;</t>
  </si>
  <si>
    <t>Підтримка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  та закладів охорони здоров’я, які проводять попередню діагностику гострої респіраторної хвороби COVID-19, спричиненої коронавірусом SARS-CoV-2 серед населення Закарпатської області</t>
  </si>
  <si>
    <t xml:space="preserve">3.1. Забезпечення лікарськими засобами та виробами медичного призначення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  </t>
  </si>
  <si>
    <t>Департамент  охорони здоров¢я облдержадміністрації; КНП «Обласна клінічна інфекційна лікарня» ЗОР; Заклади охорони здоров’я,охорони здоров’я, які проводять попередню діагностику гострої респіраторної хвороби COVID-19, спричиненої коронавірусом SARS-CoV-2</t>
  </si>
  <si>
    <r>
      <t>Департамент  охорони здоров</t>
    </r>
    <r>
      <rPr>
        <sz val="11"/>
        <color indexed="8"/>
        <rFont val="Symbol"/>
        <family val="1"/>
        <charset val="2"/>
      </rPr>
      <t>¢</t>
    </r>
    <r>
      <rPr>
        <sz val="11"/>
        <color indexed="8"/>
        <rFont val="Times New Roman"/>
        <family val="1"/>
        <charset val="204"/>
      </rPr>
      <t>я облдержадміністрації; КНП «Обласна клінічна інфекційна лікарня» ЗОР; Заклади охорони здоров’я, які надають стаціонарну медичну допомогу пацієнтам з гострою респіраторною хворобою COVID-19, спричиненою коронавірусом SARS-CoV-2</t>
    </r>
  </si>
  <si>
    <t>Забезпечення  засобами індивідуального захисту персоналу закладів, які надають стаціонарну медичну допомогу пацієнтам з гострою респіраторною хворобою COVID-19, спричиненою коронавірусом SARS-CoV-2 відповідно до вимог НСЗУ</t>
  </si>
  <si>
    <t>3.4. Проведення ремонтів та обслуговування кисневого обладнання закладів, визначених для лікування хворих на гостру респіраторну хворобу спричинену коронавірусом SARS-CoV-2</t>
  </si>
  <si>
    <t>Проведення поточних ремонтів та обслуговування кисневого обладнання закладів охорони здоров'я, які надають стаціонарну медичну допомогу пацієнтам з гострою респіраторною хворобою COVID-19, спричиненою коронавірусом SARS-CoV-2</t>
  </si>
  <si>
    <t>3.5. Забезпечення утилізації біологічних відходів закладів охорони здоров'я, які надають стаціонарну медичну допомогу пацієнтам з гострою респіраторною хворобою COVID-19, спричиненою коронавірусом SARS-CoV-2</t>
  </si>
  <si>
    <t>Забезпечення утилізації біологічних відходів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</t>
  </si>
  <si>
    <t>3.6. Забезпечення медичним киснем (рідким та газоподібним)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</t>
  </si>
  <si>
    <t>Забезпечення медичним киснем (рідким та газоподібним)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</t>
  </si>
  <si>
    <t xml:space="preserve">Забезпечення централізованою подачею кисню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 </t>
  </si>
  <si>
    <t xml:space="preserve">3.7. Проведення робіт (будівництво, капітальний ремонт, реконструкція) по підключенню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 </t>
  </si>
  <si>
    <r>
      <t>Департамент  охорони здоров</t>
    </r>
    <r>
      <rPr>
        <sz val="11"/>
        <color indexed="8"/>
        <rFont val="Symbol"/>
        <family val="1"/>
        <charset val="2"/>
      </rPr>
      <t>¢</t>
    </r>
    <r>
      <rPr>
        <sz val="11"/>
        <color indexed="8"/>
        <rFont val="Times New Roman"/>
        <family val="1"/>
        <charset val="204"/>
      </rPr>
      <t>я облдержадміністрації; КНП «Обласна клінічна інфекційна лікарня» ЗОР; заклади охорони здоров’я області</t>
    </r>
  </si>
  <si>
    <t>Департамент  охорони здоров¢я облдержадміністрації; КНП «Обласна клінічна інфекційна лікарня» ЗОР; заклади охорони здоров’я області</t>
  </si>
  <si>
    <t>до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</si>
</sst>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Symbol"/>
      <family val="1"/>
      <charset val="2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view="pageBreakPreview" topLeftCell="A22" zoomScale="75" zoomScaleNormal="75" zoomScaleSheetLayoutView="75" workbookViewId="0">
      <selection activeCell="L25" sqref="L25"/>
    </sheetView>
  </sheetViews>
  <sheetFormatPr defaultRowHeight="15" x14ac:dyDescent="0.25"/>
  <cols>
    <col min="1" max="1" width="5.85546875" customWidth="1"/>
    <col min="2" max="2" width="18.85546875" customWidth="1"/>
    <col min="3" max="3" width="27.5703125" customWidth="1"/>
    <col min="4" max="4" width="13" customWidth="1"/>
    <col min="5" max="5" width="29.140625" customWidth="1"/>
    <col min="6" max="6" width="14.28515625" customWidth="1"/>
    <col min="7" max="7" width="11.7109375" customWidth="1"/>
    <col min="8" max="8" width="11" customWidth="1"/>
    <col min="9" max="9" width="10.7109375" customWidth="1"/>
    <col min="13" max="13" width="28" customWidth="1"/>
  </cols>
  <sheetData>
    <row r="1" spans="1:20" ht="15.75" x14ac:dyDescent="0.25">
      <c r="K1" s="2"/>
      <c r="R1" s="2" t="s">
        <v>15</v>
      </c>
    </row>
    <row r="2" spans="1:20" ht="15.75" x14ac:dyDescent="0.25">
      <c r="K2" s="2"/>
      <c r="R2" t="s">
        <v>55</v>
      </c>
    </row>
    <row r="3" spans="1:20" ht="48.75" customHeight="1" x14ac:dyDescent="0.3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15.75" thickBot="1" x14ac:dyDescent="0.3"/>
    <row r="5" spans="1:20" ht="32.25" customHeight="1" thickBot="1" x14ac:dyDescent="0.3">
      <c r="A5" s="34" t="s">
        <v>0</v>
      </c>
      <c r="B5" s="37" t="s">
        <v>1</v>
      </c>
      <c r="C5" s="34" t="s">
        <v>2</v>
      </c>
      <c r="D5" s="34" t="s">
        <v>3</v>
      </c>
      <c r="E5" s="76" t="s">
        <v>4</v>
      </c>
      <c r="F5" s="37" t="s">
        <v>5</v>
      </c>
      <c r="G5" s="55" t="s">
        <v>6</v>
      </c>
      <c r="H5" s="56"/>
      <c r="I5" s="56"/>
      <c r="J5" s="56"/>
      <c r="K5" s="56"/>
      <c r="L5" s="57"/>
      <c r="M5" s="34" t="s">
        <v>21</v>
      </c>
      <c r="N5" s="34" t="s">
        <v>17</v>
      </c>
      <c r="O5" s="61" t="s">
        <v>18</v>
      </c>
      <c r="P5" s="59"/>
      <c r="Q5" s="59"/>
      <c r="R5" s="59"/>
      <c r="S5" s="59"/>
      <c r="T5" s="62"/>
    </row>
    <row r="6" spans="1:20" ht="19.5" customHeight="1" thickBot="1" x14ac:dyDescent="0.3">
      <c r="A6" s="35"/>
      <c r="B6" s="38"/>
      <c r="C6" s="35"/>
      <c r="D6" s="35"/>
      <c r="E6" s="63"/>
      <c r="F6" s="38"/>
      <c r="G6" s="58" t="s">
        <v>7</v>
      </c>
      <c r="H6" s="59"/>
      <c r="I6" s="59"/>
      <c r="J6" s="59"/>
      <c r="K6" s="59"/>
      <c r="L6" s="60"/>
      <c r="M6" s="35"/>
      <c r="N6" s="35"/>
      <c r="O6" s="63" t="s">
        <v>19</v>
      </c>
      <c r="P6" s="58" t="s">
        <v>20</v>
      </c>
      <c r="Q6" s="59"/>
      <c r="R6" s="59"/>
      <c r="S6" s="59"/>
      <c r="T6" s="62"/>
    </row>
    <row r="7" spans="1:20" ht="15.75" thickBot="1" x14ac:dyDescent="0.3">
      <c r="A7" s="74"/>
      <c r="B7" s="75"/>
      <c r="C7" s="74"/>
      <c r="D7" s="36"/>
      <c r="E7" s="64"/>
      <c r="F7" s="39"/>
      <c r="G7" s="21" t="s">
        <v>8</v>
      </c>
      <c r="H7" s="22">
        <v>2022</v>
      </c>
      <c r="I7" s="23">
        <v>2023</v>
      </c>
      <c r="J7" s="22">
        <v>2024</v>
      </c>
      <c r="K7" s="22">
        <v>2025</v>
      </c>
      <c r="L7" s="24">
        <v>2026</v>
      </c>
      <c r="M7" s="36"/>
      <c r="N7" s="36"/>
      <c r="O7" s="64"/>
      <c r="P7" s="21">
        <v>2022</v>
      </c>
      <c r="Q7" s="25">
        <v>2023</v>
      </c>
      <c r="R7" s="25">
        <v>2024</v>
      </c>
      <c r="S7" s="21">
        <v>2025</v>
      </c>
      <c r="T7" s="21">
        <v>2026</v>
      </c>
    </row>
    <row r="8" spans="1:20" ht="49.5" customHeight="1" thickBot="1" x14ac:dyDescent="0.3">
      <c r="A8" s="29">
        <v>1</v>
      </c>
      <c r="B8" s="26" t="s">
        <v>9</v>
      </c>
      <c r="C8" s="29" t="s">
        <v>10</v>
      </c>
      <c r="D8" s="29" t="s">
        <v>11</v>
      </c>
      <c r="E8" s="47" t="s">
        <v>53</v>
      </c>
      <c r="F8" s="29" t="s">
        <v>12</v>
      </c>
      <c r="G8" s="40">
        <f>H8+I8+J8+K8+L8</f>
        <v>2576</v>
      </c>
      <c r="H8" s="40">
        <v>450</v>
      </c>
      <c r="I8" s="40">
        <v>575</v>
      </c>
      <c r="J8" s="40">
        <v>452</v>
      </c>
      <c r="K8" s="44">
        <v>533</v>
      </c>
      <c r="L8" s="65">
        <v>566</v>
      </c>
      <c r="M8" s="13" t="s">
        <v>24</v>
      </c>
      <c r="N8" s="13" t="s">
        <v>22</v>
      </c>
      <c r="O8" s="13">
        <v>10000</v>
      </c>
      <c r="P8" s="7">
        <v>2000</v>
      </c>
      <c r="Q8" s="14">
        <v>2000</v>
      </c>
      <c r="R8" s="14">
        <v>2000</v>
      </c>
      <c r="S8" s="14">
        <v>2000</v>
      </c>
      <c r="T8" s="14">
        <v>2000</v>
      </c>
    </row>
    <row r="9" spans="1:20" ht="49.5" customHeight="1" thickBot="1" x14ac:dyDescent="0.3">
      <c r="A9" s="30"/>
      <c r="B9" s="27"/>
      <c r="C9" s="30"/>
      <c r="D9" s="30"/>
      <c r="E9" s="48"/>
      <c r="F9" s="30"/>
      <c r="G9" s="30"/>
      <c r="H9" s="41"/>
      <c r="I9" s="41"/>
      <c r="J9" s="41"/>
      <c r="K9" s="45"/>
      <c r="L9" s="66"/>
      <c r="M9" s="10" t="s">
        <v>25</v>
      </c>
      <c r="N9" s="7" t="s">
        <v>23</v>
      </c>
      <c r="O9" s="7">
        <v>20</v>
      </c>
      <c r="P9" s="15">
        <v>10</v>
      </c>
      <c r="Q9" s="15">
        <v>2</v>
      </c>
      <c r="R9" s="15">
        <v>2</v>
      </c>
      <c r="S9" s="15">
        <v>3</v>
      </c>
      <c r="T9" s="15">
        <v>3</v>
      </c>
    </row>
    <row r="10" spans="1:20" ht="49.5" customHeight="1" thickBot="1" x14ac:dyDescent="0.3">
      <c r="A10" s="30"/>
      <c r="B10" s="27"/>
      <c r="C10" s="30"/>
      <c r="D10" s="30"/>
      <c r="E10" s="48"/>
      <c r="F10" s="30"/>
      <c r="G10" s="30"/>
      <c r="H10" s="41"/>
      <c r="I10" s="41"/>
      <c r="J10" s="41"/>
      <c r="K10" s="45"/>
      <c r="L10" s="66"/>
      <c r="M10" s="7" t="s">
        <v>26</v>
      </c>
      <c r="N10" s="16" t="s">
        <v>22</v>
      </c>
      <c r="O10" s="6">
        <v>225</v>
      </c>
      <c r="P10" s="7">
        <v>125</v>
      </c>
      <c r="Q10" s="14">
        <v>25</v>
      </c>
      <c r="R10" s="14">
        <v>25</v>
      </c>
      <c r="S10" s="14">
        <v>25</v>
      </c>
      <c r="T10" s="14">
        <v>25</v>
      </c>
    </row>
    <row r="11" spans="1:20" ht="56.25" customHeight="1" thickBot="1" x14ac:dyDescent="0.3">
      <c r="A11" s="31"/>
      <c r="B11" s="28"/>
      <c r="C11" s="32"/>
      <c r="D11" s="32"/>
      <c r="E11" s="49"/>
      <c r="F11" s="32"/>
      <c r="G11" s="32"/>
      <c r="H11" s="42"/>
      <c r="I11" s="42"/>
      <c r="J11" s="42"/>
      <c r="K11" s="46"/>
      <c r="L11" s="67"/>
      <c r="M11" s="6" t="s">
        <v>27</v>
      </c>
      <c r="N11" s="7" t="s">
        <v>23</v>
      </c>
      <c r="O11" s="15">
        <v>100</v>
      </c>
      <c r="P11" s="15">
        <v>100</v>
      </c>
      <c r="Q11" s="15">
        <v>100</v>
      </c>
      <c r="R11" s="15">
        <v>100</v>
      </c>
      <c r="S11" s="15">
        <v>100</v>
      </c>
      <c r="T11" s="16">
        <v>100</v>
      </c>
    </row>
    <row r="12" spans="1:20" ht="46.5" customHeight="1" thickBot="1" x14ac:dyDescent="0.3">
      <c r="A12" s="26">
        <v>2</v>
      </c>
      <c r="B12" s="26" t="s">
        <v>13</v>
      </c>
      <c r="C12" s="51" t="s">
        <v>34</v>
      </c>
      <c r="D12" s="68" t="s">
        <v>11</v>
      </c>
      <c r="E12" s="47" t="s">
        <v>53</v>
      </c>
      <c r="F12" s="43" t="s">
        <v>12</v>
      </c>
      <c r="G12" s="29">
        <f>H12+I12+J12+K12+L12</f>
        <v>23124.6</v>
      </c>
      <c r="H12" s="40">
        <v>3882</v>
      </c>
      <c r="I12" s="29">
        <v>4264.2</v>
      </c>
      <c r="J12" s="29">
        <v>4531.1000000000004</v>
      </c>
      <c r="K12" s="40">
        <v>4971</v>
      </c>
      <c r="L12" s="29">
        <v>5476.3</v>
      </c>
      <c r="M12" s="10" t="s">
        <v>29</v>
      </c>
      <c r="N12" s="7" t="s">
        <v>23</v>
      </c>
      <c r="O12" s="14">
        <v>100</v>
      </c>
      <c r="P12" s="14">
        <v>100</v>
      </c>
      <c r="Q12" s="14">
        <v>100</v>
      </c>
      <c r="R12" s="14">
        <v>100</v>
      </c>
      <c r="S12" s="15">
        <v>100</v>
      </c>
      <c r="T12" s="7">
        <v>100</v>
      </c>
    </row>
    <row r="13" spans="1:20" ht="48.75" customHeight="1" thickBot="1" x14ac:dyDescent="0.3">
      <c r="A13" s="27"/>
      <c r="B13" s="27"/>
      <c r="C13" s="52"/>
      <c r="D13" s="69"/>
      <c r="E13" s="48"/>
      <c r="F13" s="30"/>
      <c r="G13" s="30"/>
      <c r="H13" s="41"/>
      <c r="I13" s="30"/>
      <c r="J13" s="30"/>
      <c r="K13" s="41"/>
      <c r="L13" s="30"/>
      <c r="M13" s="10" t="s">
        <v>30</v>
      </c>
      <c r="N13" s="7" t="s">
        <v>28</v>
      </c>
      <c r="O13" s="14">
        <v>30</v>
      </c>
      <c r="P13" s="14">
        <v>10</v>
      </c>
      <c r="Q13" s="14">
        <v>15</v>
      </c>
      <c r="R13" s="14">
        <v>20</v>
      </c>
      <c r="S13" s="13">
        <v>25</v>
      </c>
      <c r="T13" s="13">
        <v>30</v>
      </c>
    </row>
    <row r="14" spans="1:20" ht="48.75" customHeight="1" thickBot="1" x14ac:dyDescent="0.3">
      <c r="A14" s="27"/>
      <c r="B14" s="27"/>
      <c r="C14" s="53"/>
      <c r="D14" s="70"/>
      <c r="E14" s="48"/>
      <c r="F14" s="31"/>
      <c r="G14" s="31"/>
      <c r="H14" s="50"/>
      <c r="I14" s="31"/>
      <c r="J14" s="31"/>
      <c r="K14" s="50"/>
      <c r="L14" s="31"/>
      <c r="M14" s="7" t="s">
        <v>31</v>
      </c>
      <c r="N14" s="15" t="s">
        <v>23</v>
      </c>
      <c r="O14" s="15">
        <v>100</v>
      </c>
      <c r="P14" s="15">
        <v>100</v>
      </c>
      <c r="Q14" s="15">
        <v>100</v>
      </c>
      <c r="R14" s="17">
        <v>100</v>
      </c>
      <c r="S14" s="7">
        <v>100</v>
      </c>
      <c r="T14" s="7">
        <v>100</v>
      </c>
    </row>
    <row r="15" spans="1:20" ht="59.25" customHeight="1" thickBot="1" x14ac:dyDescent="0.3">
      <c r="A15" s="27"/>
      <c r="B15" s="27"/>
      <c r="C15" s="54"/>
      <c r="D15" s="70"/>
      <c r="E15" s="49"/>
      <c r="F15" s="31"/>
      <c r="G15" s="32"/>
      <c r="H15" s="42"/>
      <c r="I15" s="32"/>
      <c r="J15" s="32"/>
      <c r="K15" s="42"/>
      <c r="L15" s="32"/>
      <c r="M15" s="20" t="s">
        <v>39</v>
      </c>
      <c r="N15" s="15" t="s">
        <v>23</v>
      </c>
      <c r="O15" s="15">
        <v>100</v>
      </c>
      <c r="P15" s="15">
        <v>100</v>
      </c>
      <c r="Q15" s="15">
        <v>100</v>
      </c>
      <c r="R15" s="17">
        <v>100</v>
      </c>
      <c r="S15" s="7">
        <v>100</v>
      </c>
      <c r="T15" s="7">
        <v>100</v>
      </c>
    </row>
    <row r="16" spans="1:20" ht="158.25" customHeight="1" thickBot="1" x14ac:dyDescent="0.3">
      <c r="A16" s="28"/>
      <c r="B16" s="28"/>
      <c r="C16" s="7" t="s">
        <v>35</v>
      </c>
      <c r="D16" s="7" t="s">
        <v>11</v>
      </c>
      <c r="E16" s="19" t="s">
        <v>54</v>
      </c>
      <c r="F16" s="7" t="s">
        <v>12</v>
      </c>
      <c r="G16" s="8">
        <f>H16+I16+J16+K16+L16</f>
        <v>735</v>
      </c>
      <c r="H16" s="8">
        <v>120</v>
      </c>
      <c r="I16" s="8">
        <v>130</v>
      </c>
      <c r="J16" s="8">
        <v>145</v>
      </c>
      <c r="K16" s="8">
        <v>160</v>
      </c>
      <c r="L16" s="9">
        <v>180</v>
      </c>
      <c r="M16" s="14" t="s">
        <v>32</v>
      </c>
      <c r="N16" s="14" t="s">
        <v>23</v>
      </c>
      <c r="O16" s="14">
        <v>100</v>
      </c>
      <c r="P16" s="14">
        <v>100</v>
      </c>
      <c r="Q16" s="14">
        <v>100</v>
      </c>
      <c r="R16" s="14">
        <v>100</v>
      </c>
      <c r="S16" s="6">
        <v>100</v>
      </c>
      <c r="T16" s="6">
        <v>100</v>
      </c>
    </row>
    <row r="17" spans="1:20" ht="188.25" customHeight="1" thickBot="1" x14ac:dyDescent="0.3">
      <c r="A17" s="26">
        <v>3</v>
      </c>
      <c r="B17" s="26" t="s">
        <v>40</v>
      </c>
      <c r="C17" s="7" t="s">
        <v>41</v>
      </c>
      <c r="D17" s="7" t="s">
        <v>11</v>
      </c>
      <c r="E17" s="7" t="s">
        <v>43</v>
      </c>
      <c r="F17" s="7" t="s">
        <v>12</v>
      </c>
      <c r="G17" s="11">
        <f>SUM(H17:L17)</f>
        <v>15330</v>
      </c>
      <c r="H17" s="11">
        <v>7300</v>
      </c>
      <c r="I17" s="11">
        <f t="shared" ref="I17:I22" si="0">H17+H17*10%</f>
        <v>8030</v>
      </c>
      <c r="J17" s="11"/>
      <c r="K17" s="11"/>
      <c r="L17" s="9"/>
      <c r="M17" s="14" t="s">
        <v>38</v>
      </c>
      <c r="N17" s="15" t="s">
        <v>23</v>
      </c>
      <c r="O17" s="15">
        <v>100</v>
      </c>
      <c r="P17" s="15">
        <v>100</v>
      </c>
      <c r="Q17" s="15">
        <v>100</v>
      </c>
      <c r="R17" s="17"/>
      <c r="S17" s="6"/>
      <c r="T17" s="6"/>
    </row>
    <row r="18" spans="1:20" ht="171" customHeight="1" thickBot="1" x14ac:dyDescent="0.3">
      <c r="A18" s="27"/>
      <c r="B18" s="27"/>
      <c r="C18" s="7" t="s">
        <v>36</v>
      </c>
      <c r="D18" s="7" t="s">
        <v>11</v>
      </c>
      <c r="E18" s="7" t="s">
        <v>42</v>
      </c>
      <c r="F18" s="7" t="s">
        <v>12</v>
      </c>
      <c r="G18" s="11">
        <f>SUM(H18:L18)</f>
        <v>42000</v>
      </c>
      <c r="H18" s="11">
        <v>20000</v>
      </c>
      <c r="I18" s="11">
        <f t="shared" si="0"/>
        <v>22000</v>
      </c>
      <c r="J18" s="11"/>
      <c r="K18" s="11"/>
      <c r="L18" s="12"/>
      <c r="M18" s="14" t="s">
        <v>33</v>
      </c>
      <c r="N18" s="15" t="s">
        <v>23</v>
      </c>
      <c r="O18" s="15">
        <v>100</v>
      </c>
      <c r="P18" s="15">
        <v>100</v>
      </c>
      <c r="Q18" s="15">
        <v>100</v>
      </c>
      <c r="R18" s="17"/>
      <c r="S18" s="6"/>
      <c r="T18" s="6"/>
    </row>
    <row r="19" spans="1:20" ht="169.5" customHeight="1" thickBot="1" x14ac:dyDescent="0.3">
      <c r="A19" s="27"/>
      <c r="B19" s="27"/>
      <c r="C19" s="7" t="s">
        <v>37</v>
      </c>
      <c r="D19" s="7" t="s">
        <v>11</v>
      </c>
      <c r="E19" s="7" t="s">
        <v>43</v>
      </c>
      <c r="F19" s="7" t="s">
        <v>12</v>
      </c>
      <c r="G19" s="8">
        <f>H19+I19+J19+K19+L19</f>
        <v>252000</v>
      </c>
      <c r="H19" s="8">
        <v>120000</v>
      </c>
      <c r="I19" s="11">
        <f t="shared" si="0"/>
        <v>132000</v>
      </c>
      <c r="J19" s="11"/>
      <c r="K19" s="11"/>
      <c r="L19" s="12"/>
      <c r="M19" s="14" t="s">
        <v>44</v>
      </c>
      <c r="N19" s="15" t="s">
        <v>23</v>
      </c>
      <c r="O19" s="15">
        <v>100</v>
      </c>
      <c r="P19" s="15">
        <v>100</v>
      </c>
      <c r="Q19" s="15">
        <v>100</v>
      </c>
      <c r="R19" s="17"/>
      <c r="S19" s="6"/>
      <c r="T19" s="6"/>
    </row>
    <row r="20" spans="1:20" ht="169.5" customHeight="1" thickBot="1" x14ac:dyDescent="0.3">
      <c r="A20" s="27"/>
      <c r="B20" s="27"/>
      <c r="C20" s="7" t="s">
        <v>45</v>
      </c>
      <c r="D20" s="7" t="s">
        <v>11</v>
      </c>
      <c r="E20" s="7" t="s">
        <v>43</v>
      </c>
      <c r="F20" s="7" t="s">
        <v>12</v>
      </c>
      <c r="G20" s="8">
        <f>H20+I20+J20+K20+L20</f>
        <v>28560</v>
      </c>
      <c r="H20" s="8">
        <v>13600</v>
      </c>
      <c r="I20" s="11">
        <f t="shared" si="0"/>
        <v>14960</v>
      </c>
      <c r="J20" s="11"/>
      <c r="K20" s="11"/>
      <c r="L20" s="12"/>
      <c r="M20" s="14" t="s">
        <v>46</v>
      </c>
      <c r="N20" s="15" t="s">
        <v>23</v>
      </c>
      <c r="O20" s="15">
        <v>100</v>
      </c>
      <c r="P20" s="15">
        <v>100</v>
      </c>
      <c r="Q20" s="15">
        <v>100</v>
      </c>
      <c r="R20" s="17"/>
      <c r="S20" s="6"/>
      <c r="T20" s="6"/>
    </row>
    <row r="21" spans="1:20" ht="149.25" customHeight="1" thickBot="1" x14ac:dyDescent="0.3">
      <c r="A21" s="27"/>
      <c r="B21" s="27"/>
      <c r="C21" s="7" t="s">
        <v>47</v>
      </c>
      <c r="D21" s="7" t="s">
        <v>11</v>
      </c>
      <c r="E21" s="7" t="s">
        <v>43</v>
      </c>
      <c r="F21" s="7" t="s">
        <v>12</v>
      </c>
      <c r="G21" s="8">
        <f>H21+I21+J21+K21+L21</f>
        <v>20685</v>
      </c>
      <c r="H21" s="8">
        <v>9850</v>
      </c>
      <c r="I21" s="11">
        <f t="shared" si="0"/>
        <v>10835</v>
      </c>
      <c r="J21" s="11"/>
      <c r="K21" s="11"/>
      <c r="L21" s="12"/>
      <c r="M21" s="14" t="s">
        <v>48</v>
      </c>
      <c r="N21" s="15"/>
      <c r="O21" s="15"/>
      <c r="P21" s="15"/>
      <c r="Q21" s="15"/>
      <c r="R21" s="17"/>
      <c r="S21" s="6"/>
      <c r="T21" s="6"/>
    </row>
    <row r="22" spans="1:20" ht="163.5" customHeight="1" thickBot="1" x14ac:dyDescent="0.3">
      <c r="A22" s="27"/>
      <c r="B22" s="27"/>
      <c r="C22" s="7" t="s">
        <v>49</v>
      </c>
      <c r="D22" s="7" t="s">
        <v>11</v>
      </c>
      <c r="E22" s="7" t="s">
        <v>43</v>
      </c>
      <c r="F22" s="7" t="s">
        <v>12</v>
      </c>
      <c r="G22" s="8">
        <f>H22+I22+J22+K22+L22</f>
        <v>4200</v>
      </c>
      <c r="H22" s="8">
        <v>2000</v>
      </c>
      <c r="I22" s="11">
        <f t="shared" si="0"/>
        <v>2200</v>
      </c>
      <c r="J22" s="11"/>
      <c r="K22" s="11"/>
      <c r="L22" s="12"/>
      <c r="M22" s="14" t="s">
        <v>50</v>
      </c>
      <c r="N22" s="14" t="s">
        <v>23</v>
      </c>
      <c r="O22" s="14">
        <v>100</v>
      </c>
      <c r="P22" s="14">
        <v>100</v>
      </c>
      <c r="Q22" s="14">
        <v>100</v>
      </c>
      <c r="R22" s="17"/>
      <c r="S22" s="6"/>
      <c r="T22" s="6"/>
    </row>
    <row r="23" spans="1:20" ht="179.25" customHeight="1" thickBot="1" x14ac:dyDescent="0.3">
      <c r="A23" s="28"/>
      <c r="B23" s="28"/>
      <c r="C23" s="7" t="s">
        <v>52</v>
      </c>
      <c r="D23" s="7" t="s">
        <v>11</v>
      </c>
      <c r="E23" s="7" t="s">
        <v>43</v>
      </c>
      <c r="F23" s="7" t="s">
        <v>12</v>
      </c>
      <c r="G23" s="8">
        <v>30000</v>
      </c>
      <c r="H23" s="8">
        <v>30000</v>
      </c>
      <c r="I23" s="11"/>
      <c r="J23" s="8"/>
      <c r="K23" s="8"/>
      <c r="L23" s="9"/>
      <c r="M23" s="18" t="s">
        <v>51</v>
      </c>
      <c r="N23" s="14" t="s">
        <v>23</v>
      </c>
      <c r="O23" s="14">
        <v>100</v>
      </c>
      <c r="P23" s="14">
        <v>100</v>
      </c>
      <c r="Q23" s="14">
        <v>100</v>
      </c>
      <c r="R23" s="14"/>
      <c r="S23" s="6"/>
      <c r="T23" s="6"/>
    </row>
    <row r="24" spans="1:20" ht="35.25" customHeight="1" thickBot="1" x14ac:dyDescent="0.3">
      <c r="A24" s="71" t="s">
        <v>14</v>
      </c>
      <c r="B24" s="72"/>
      <c r="C24" s="72"/>
      <c r="D24" s="72"/>
      <c r="E24" s="73"/>
      <c r="F24" s="1" t="s">
        <v>12</v>
      </c>
      <c r="G24" s="4">
        <f t="shared" ref="G24:L24" si="1">SUM(G8:G23)</f>
        <v>419210.6</v>
      </c>
      <c r="H24" s="4">
        <f t="shared" si="1"/>
        <v>207202</v>
      </c>
      <c r="I24" s="4">
        <f t="shared" si="1"/>
        <v>194994.2</v>
      </c>
      <c r="J24" s="4">
        <f t="shared" si="1"/>
        <v>5128.1000000000004</v>
      </c>
      <c r="K24" s="4">
        <f t="shared" si="1"/>
        <v>5664</v>
      </c>
      <c r="L24" s="4">
        <f t="shared" si="1"/>
        <v>6222.3</v>
      </c>
      <c r="M24" s="1"/>
      <c r="N24" s="1"/>
      <c r="O24" s="1"/>
      <c r="P24" s="1"/>
      <c r="Q24" s="1"/>
      <c r="R24" s="1"/>
      <c r="S24" s="3"/>
      <c r="T24" s="3"/>
    </row>
    <row r="30" spans="1:20" x14ac:dyDescent="0.25">
      <c r="H30" s="5"/>
      <c r="I30" s="5"/>
      <c r="J30" s="5"/>
      <c r="K30" s="5"/>
      <c r="L30" s="5"/>
    </row>
  </sheetData>
  <mergeCells count="41">
    <mergeCell ref="A24:E24"/>
    <mergeCell ref="A5:A7"/>
    <mergeCell ref="B5:B7"/>
    <mergeCell ref="C5:C7"/>
    <mergeCell ref="D5:D7"/>
    <mergeCell ref="E5:E7"/>
    <mergeCell ref="A8:A11"/>
    <mergeCell ref="B8:B11"/>
    <mergeCell ref="C8:C11"/>
    <mergeCell ref="E8:E11"/>
    <mergeCell ref="G5:L5"/>
    <mergeCell ref="G6:L6"/>
    <mergeCell ref="A12:A16"/>
    <mergeCell ref="O5:T5"/>
    <mergeCell ref="O6:O7"/>
    <mergeCell ref="P6:T6"/>
    <mergeCell ref="N5:N7"/>
    <mergeCell ref="L8:L11"/>
    <mergeCell ref="D12:D15"/>
    <mergeCell ref="H12:H15"/>
    <mergeCell ref="J12:J15"/>
    <mergeCell ref="K8:K11"/>
    <mergeCell ref="E12:E15"/>
    <mergeCell ref="K12:K15"/>
    <mergeCell ref="C12:C15"/>
    <mergeCell ref="B12:B16"/>
    <mergeCell ref="I12:I15"/>
    <mergeCell ref="A3:T3"/>
    <mergeCell ref="A17:A23"/>
    <mergeCell ref="M5:M7"/>
    <mergeCell ref="F5:F7"/>
    <mergeCell ref="F8:F11"/>
    <mergeCell ref="G8:G11"/>
    <mergeCell ref="H8:H11"/>
    <mergeCell ref="I8:I11"/>
    <mergeCell ref="J8:J11"/>
    <mergeCell ref="B17:B23"/>
    <mergeCell ref="D8:D11"/>
    <mergeCell ref="L12:L15"/>
    <mergeCell ref="F12:F15"/>
    <mergeCell ref="G12:G15"/>
  </mergeCells>
  <phoneticPr fontId="0" type="noConversion"/>
  <pageMargins left="0.11811023622047245" right="0" top="0" bottom="0" header="0.11811023622047245" footer="0.11811023622047245"/>
  <pageSetup paperSize="9" scale="55" orientation="landscape" horizontalDpi="180" verticalDpi="180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2021-12-09T14:19:36Z</cp:lastPrinted>
  <dcterms:created xsi:type="dcterms:W3CDTF">2006-09-28T05:33:49Z</dcterms:created>
  <dcterms:modified xsi:type="dcterms:W3CDTF">2021-12-13T15:51:23Z</dcterms:modified>
</cp:coreProperties>
</file>